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k.sawicz\AppData\Local\Microsoft\Windows\INetCache\Content.Outlook\8OBB1VJ0\"/>
    </mc:Choice>
  </mc:AlternateContent>
  <xr:revisionPtr revIDLastSave="0" documentId="13_ncr:1_{A1D75200-BB4D-407F-A87B-B512A2FA86A6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Harmonogram RTF" sheetId="1" r:id="rId1"/>
  </sheets>
  <definedNames>
    <definedName name="_xlnm.Print_Area" localSheetId="0">'Harmonogram RTF'!$A$1:$P$23</definedName>
  </definedNames>
  <calcPr calcId="191029"/>
</workbook>
</file>

<file path=xl/calcChain.xml><?xml version="1.0" encoding="utf-8"?>
<calcChain xmlns="http://schemas.openxmlformats.org/spreadsheetml/2006/main">
  <c r="F13" i="1" l="1"/>
  <c r="F14" i="1"/>
  <c r="G14" i="1" s="1"/>
  <c r="F15" i="1"/>
  <c r="G15" i="1" s="1"/>
  <c r="F16" i="1"/>
  <c r="G16" i="1" s="1"/>
  <c r="F17" i="1"/>
  <c r="F18" i="1"/>
  <c r="G18" i="1" s="1"/>
  <c r="F19" i="1"/>
  <c r="G19" i="1" s="1"/>
  <c r="F20" i="1"/>
  <c r="F21" i="1"/>
  <c r="G21" i="1" s="1"/>
  <c r="F22" i="1"/>
  <c r="G22" i="1" s="1"/>
  <c r="F12" i="1"/>
  <c r="G12" i="1" s="1"/>
  <c r="P21" i="1"/>
  <c r="P20" i="1"/>
  <c r="P19" i="1"/>
  <c r="P18" i="1"/>
  <c r="P16" i="1"/>
  <c r="P15" i="1"/>
  <c r="O19" i="1"/>
  <c r="O18" i="1"/>
  <c r="O17" i="1"/>
  <c r="O13" i="1"/>
  <c r="G17" i="1"/>
  <c r="G20" i="1"/>
  <c r="G13" i="1"/>
  <c r="O22" i="1" l="1"/>
  <c r="O14" i="1"/>
  <c r="O15" i="1"/>
  <c r="O20" i="1"/>
  <c r="O16" i="1"/>
  <c r="M23" i="1"/>
  <c r="F23" i="1"/>
  <c r="O12" i="1"/>
  <c r="N23" i="1"/>
  <c r="L23" i="1"/>
  <c r="O21" i="1"/>
  <c r="P17" i="1"/>
  <c r="P12" i="1"/>
  <c r="P22" i="1"/>
  <c r="P13" i="1"/>
  <c r="P14" i="1"/>
  <c r="H23" i="1"/>
  <c r="G23" i="1" l="1"/>
  <c r="K23" i="1"/>
  <c r="I23" i="1"/>
  <c r="O23" i="1"/>
  <c r="P23" i="1"/>
  <c r="J23" i="1"/>
</calcChain>
</file>

<file path=xl/sharedStrings.xml><?xml version="1.0" encoding="utf-8"?>
<sst xmlns="http://schemas.openxmlformats.org/spreadsheetml/2006/main" count="45" uniqueCount="37">
  <si>
    <t>Gmina Chojnów, ul. Fabryczna 1, 59-225 Chojnów</t>
  </si>
  <si>
    <t xml:space="preserve">Nazwa zadania:   </t>
  </si>
  <si>
    <t>Wyszczególnienie: obiekty, czynności, prace, zakupy
(nazwa elementów, obiektów)</t>
  </si>
  <si>
    <t>Zakres rzeczowy</t>
  </si>
  <si>
    <t>Koszt zadania ogółem</t>
  </si>
  <si>
    <t>ilość, liczba</t>
  </si>
  <si>
    <t>wartość netto</t>
  </si>
  <si>
    <t>VAT</t>
  </si>
  <si>
    <t>wartość brutto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</si>
  <si>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</si>
  <si>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</si>
  <si>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</si>
  <si>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</si>
  <si>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</si>
  <si>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>6.</t>
  </si>
  <si>
    <t>7.</t>
  </si>
  <si>
    <t>8.</t>
  </si>
  <si>
    <t>9.</t>
  </si>
  <si>
    <t>10.</t>
  </si>
  <si>
    <t>11.</t>
  </si>
  <si>
    <t>RAZEM</t>
  </si>
  <si>
    <t>OGÓŁEM</t>
  </si>
  <si>
    <t xml:space="preserve">Wykonanie 100% wartości zadania </t>
  </si>
  <si>
    <t>Lp</t>
  </si>
  <si>
    <t>j. m.</t>
  </si>
  <si>
    <t>….............................................................................</t>
  </si>
  <si>
    <t>Inwestor:</t>
  </si>
  <si>
    <t>Wykonawca:</t>
  </si>
  <si>
    <t xml:space="preserve">HARMONOGRAM RZECZOWO  - FINANSOWY </t>
  </si>
  <si>
    <t xml:space="preserve">„Poprawa efektywności energetycznej budynku Szkoły Podstawowej w Krzywej"                                   </t>
  </si>
  <si>
    <t>Załącznik nr …......... do umowy nr .../2026 z dnia …............2026 r.</t>
  </si>
  <si>
    <t xml:space="preserve">   </t>
  </si>
  <si>
    <t>Razem</t>
  </si>
  <si>
    <t>*Dopasować harmonogram do działów określonych w przedmiarach robót, tak aby układ był spójny i zgodny z ich strukturą.</t>
  </si>
  <si>
    <t>*</t>
  </si>
  <si>
    <t xml:space="preserve">Wykonanie 30%-50% wartości zadania </t>
  </si>
  <si>
    <t xml:space="preserve">Wykonanie 50% - 70% wartości zadania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</si>
</sst>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_-* #,##0.0000\ &quot;zł&quot;_-;\-* #,##0.0000\ &quot;zł&quot;_-;_-* &quot;-&quot;????\ &quot;zł&quot;_-;_-@_-"/>
  </numFmts>
  <fonts count="32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44" fontId="3" fillId="0" borderId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23" borderId="9" applyNumberFormat="0" applyAlignment="0" applyProtection="0"/>
    <xf numFmtId="0" fontId="20" fillId="3" borderId="0" applyNumberFormat="0" applyBorder="0" applyAlignment="0" applyProtection="0"/>
  </cellStyleXfs>
  <cellXfs count="97">
    <xf numFmtId="0" fontId="0" fillId="0" borderId="0" xfId="0"/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" fontId="24" fillId="0" borderId="0" xfId="0" applyNumberFormat="1" applyFont="1"/>
    <xf numFmtId="3" fontId="24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right"/>
    </xf>
    <xf numFmtId="3" fontId="26" fillId="0" borderId="11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Protection="1">
      <protection locked="0"/>
    </xf>
    <xf numFmtId="0" fontId="23" fillId="0" borderId="0" xfId="0" applyFont="1" applyAlignment="1">
      <alignment vertical="center"/>
    </xf>
    <xf numFmtId="3" fontId="24" fillId="0" borderId="0" xfId="0" applyNumberFormat="1" applyFont="1"/>
    <xf numFmtId="44" fontId="24" fillId="0" borderId="0" xfId="1" applyFont="1"/>
    <xf numFmtId="0" fontId="24" fillId="0" borderId="0" xfId="0" applyFont="1" applyAlignment="1">
      <alignment vertical="center" wrapText="1"/>
    </xf>
    <xf numFmtId="164" fontId="27" fillId="0" borderId="12" xfId="0" applyNumberFormat="1" applyFont="1" applyBorder="1" applyAlignment="1" applyProtection="1">
      <alignment vertical="center"/>
      <protection locked="0"/>
    </xf>
    <xf numFmtId="164" fontId="27" fillId="0" borderId="12" xfId="0" applyNumberFormat="1" applyFont="1" applyBorder="1" applyAlignment="1">
      <alignment vertical="center"/>
    </xf>
    <xf numFmtId="164" fontId="22" fillId="24" borderId="11" xfId="0" applyNumberFormat="1" applyFont="1" applyFill="1" applyBorder="1" applyAlignment="1">
      <alignment horizontal="right" vertical="center"/>
    </xf>
    <xf numFmtId="164" fontId="22" fillId="0" borderId="11" xfId="0" applyNumberFormat="1" applyFont="1" applyBorder="1" applyAlignment="1">
      <alignment horizontal="right" vertical="center"/>
    </xf>
    <xf numFmtId="3" fontId="26" fillId="25" borderId="11" xfId="0" applyNumberFormat="1" applyFont="1" applyFill="1" applyBorder="1" applyAlignment="1">
      <alignment horizontal="center" vertical="center" wrapText="1"/>
    </xf>
    <xf numFmtId="3" fontId="24" fillId="25" borderId="11" xfId="0" applyNumberFormat="1" applyFont="1" applyFill="1" applyBorder="1" applyAlignment="1">
      <alignment horizontal="center" vertical="center" wrapText="1"/>
    </xf>
    <xf numFmtId="3" fontId="26" fillId="26" borderId="11" xfId="0" applyNumberFormat="1" applyFont="1" applyFill="1" applyBorder="1" applyAlignment="1">
      <alignment horizontal="center" vertical="center" wrapText="1"/>
    </xf>
    <xf numFmtId="3" fontId="24" fillId="26" borderId="11" xfId="0" applyNumberFormat="1" applyFont="1" applyFill="1" applyBorder="1" applyAlignment="1">
      <alignment horizontal="center" vertical="center" wrapText="1"/>
    </xf>
    <xf numFmtId="164" fontId="27" fillId="26" borderId="12" xfId="0" applyNumberFormat="1" applyFont="1" applyFill="1" applyBorder="1" applyAlignment="1" applyProtection="1">
      <alignment horizontal="right" vertical="center"/>
      <protection locked="0"/>
    </xf>
    <xf numFmtId="164" fontId="27" fillId="26" borderId="15" xfId="0" applyNumberFormat="1" applyFont="1" applyFill="1" applyBorder="1" applyAlignment="1" applyProtection="1">
      <alignment horizontal="right" vertical="center"/>
      <protection locked="0"/>
    </xf>
    <xf numFmtId="164" fontId="27" fillId="26" borderId="11" xfId="0" applyNumberFormat="1" applyFont="1" applyFill="1" applyBorder="1" applyAlignment="1" applyProtection="1">
      <alignment horizontal="right" vertical="center"/>
      <protection locked="0"/>
    </xf>
    <xf numFmtId="164" fontId="27" fillId="26" borderId="13" xfId="0" applyNumberFormat="1" applyFont="1" applyFill="1" applyBorder="1" applyAlignment="1" applyProtection="1">
      <alignment horizontal="right" vertical="center"/>
      <protection locked="0"/>
    </xf>
    <xf numFmtId="164" fontId="28" fillId="26" borderId="11" xfId="0" applyNumberFormat="1" applyFont="1" applyFill="1" applyBorder="1" applyAlignment="1" applyProtection="1">
      <alignment horizontal="right" vertical="center"/>
      <protection locked="0"/>
    </xf>
    <xf numFmtId="164" fontId="22" fillId="27" borderId="11" xfId="0" applyNumberFormat="1" applyFont="1" applyFill="1" applyBorder="1" applyAlignment="1">
      <alignment horizontal="right" vertical="center"/>
    </xf>
    <xf numFmtId="164" fontId="22" fillId="26" borderId="11" xfId="0" applyNumberFormat="1" applyFont="1" applyFill="1" applyBorder="1" applyAlignment="1">
      <alignment horizontal="right" vertical="center"/>
    </xf>
    <xf numFmtId="164" fontId="27" fillId="25" borderId="12" xfId="0" applyNumberFormat="1" applyFont="1" applyFill="1" applyBorder="1" applyAlignment="1" applyProtection="1">
      <alignment horizontal="right" vertical="center"/>
      <protection locked="0"/>
    </xf>
    <xf numFmtId="164" fontId="27" fillId="25" borderId="15" xfId="0" applyNumberFormat="1" applyFont="1" applyFill="1" applyBorder="1" applyAlignment="1" applyProtection="1">
      <alignment horizontal="right" vertical="center"/>
      <protection locked="0"/>
    </xf>
    <xf numFmtId="164" fontId="27" fillId="25" borderId="11" xfId="0" applyNumberFormat="1" applyFont="1" applyFill="1" applyBorder="1" applyAlignment="1" applyProtection="1">
      <alignment horizontal="right" vertical="center"/>
      <protection locked="0"/>
    </xf>
    <xf numFmtId="164" fontId="27" fillId="25" borderId="13" xfId="0" applyNumberFormat="1" applyFont="1" applyFill="1" applyBorder="1" applyAlignment="1" applyProtection="1">
      <alignment horizontal="right" vertical="center"/>
      <protection locked="0"/>
    </xf>
    <xf numFmtId="164" fontId="28" fillId="25" borderId="11" xfId="0" applyNumberFormat="1" applyFont="1" applyFill="1" applyBorder="1" applyAlignment="1" applyProtection="1">
      <alignment horizontal="right" vertical="center"/>
      <protection locked="0"/>
    </xf>
    <xf numFmtId="164" fontId="22" fillId="28" borderId="11" xfId="0" applyNumberFormat="1" applyFont="1" applyFill="1" applyBorder="1" applyAlignment="1">
      <alignment horizontal="right" vertical="center"/>
    </xf>
    <xf numFmtId="164" fontId="22" fillId="25" borderId="11" xfId="0" applyNumberFormat="1" applyFont="1" applyFill="1" applyBorder="1" applyAlignment="1">
      <alignment horizontal="right" vertical="center"/>
    </xf>
    <xf numFmtId="3" fontId="26" fillId="29" borderId="11" xfId="0" applyNumberFormat="1" applyFont="1" applyFill="1" applyBorder="1" applyAlignment="1">
      <alignment horizontal="center" vertical="center" wrapText="1"/>
    </xf>
    <xf numFmtId="3" fontId="24" fillId="29" borderId="11" xfId="0" applyNumberFormat="1" applyFont="1" applyFill="1" applyBorder="1" applyAlignment="1">
      <alignment horizontal="center" vertical="center" wrapText="1"/>
    </xf>
    <xf numFmtId="164" fontId="27" fillId="29" borderId="12" xfId="0" applyNumberFormat="1" applyFont="1" applyFill="1" applyBorder="1" applyAlignment="1" applyProtection="1">
      <alignment horizontal="right" vertical="center"/>
      <protection locked="0"/>
    </xf>
    <xf numFmtId="164" fontId="27" fillId="29" borderId="15" xfId="0" applyNumberFormat="1" applyFont="1" applyFill="1" applyBorder="1" applyAlignment="1" applyProtection="1">
      <alignment horizontal="right" vertical="center"/>
      <protection locked="0"/>
    </xf>
    <xf numFmtId="164" fontId="27" fillId="29" borderId="11" xfId="0" applyNumberFormat="1" applyFont="1" applyFill="1" applyBorder="1" applyAlignment="1" applyProtection="1">
      <alignment horizontal="right" vertical="center"/>
      <protection locked="0"/>
    </xf>
    <xf numFmtId="164" fontId="27" fillId="29" borderId="13" xfId="0" applyNumberFormat="1" applyFont="1" applyFill="1" applyBorder="1" applyAlignment="1" applyProtection="1">
      <alignment horizontal="right" vertical="center"/>
      <protection locked="0"/>
    </xf>
    <xf numFmtId="164" fontId="22" fillId="29" borderId="11" xfId="0" applyNumberFormat="1" applyFont="1" applyFill="1" applyBorder="1" applyAlignment="1">
      <alignment horizontal="right" vertical="center"/>
    </xf>
    <xf numFmtId="0" fontId="27" fillId="30" borderId="12" xfId="0" applyFont="1" applyFill="1" applyBorder="1" applyAlignment="1" applyProtection="1">
      <alignment horizontal="center" vertical="center"/>
      <protection locked="0"/>
    </xf>
    <xf numFmtId="49" fontId="27" fillId="30" borderId="12" xfId="0" applyNumberFormat="1" applyFont="1" applyFill="1" applyBorder="1" applyAlignment="1" applyProtection="1">
      <alignment horizontal="center" vertical="center"/>
      <protection locked="0"/>
    </xf>
    <xf numFmtId="1" fontId="27" fillId="30" borderId="12" xfId="0" applyNumberFormat="1" applyFont="1" applyFill="1" applyBorder="1" applyAlignment="1" applyProtection="1">
      <alignment horizontal="center" vertical="center"/>
      <protection locked="0"/>
    </xf>
    <xf numFmtId="0" fontId="27" fillId="30" borderId="15" xfId="0" applyFont="1" applyFill="1" applyBorder="1" applyAlignment="1" applyProtection="1">
      <alignment horizontal="center" vertical="center"/>
      <protection locked="0"/>
    </xf>
    <xf numFmtId="49" fontId="27" fillId="30" borderId="15" xfId="0" applyNumberFormat="1" applyFont="1" applyFill="1" applyBorder="1" applyAlignment="1" applyProtection="1">
      <alignment horizontal="center" vertical="center"/>
      <protection locked="0"/>
    </xf>
    <xf numFmtId="1" fontId="27" fillId="30" borderId="15" xfId="0" applyNumberFormat="1" applyFont="1" applyFill="1" applyBorder="1" applyAlignment="1" applyProtection="1">
      <alignment horizontal="center" vertical="center"/>
      <protection locked="0"/>
    </xf>
    <xf numFmtId="0" fontId="27" fillId="30" borderId="11" xfId="0" applyFont="1" applyFill="1" applyBorder="1" applyAlignment="1" applyProtection="1">
      <alignment horizontal="center" vertical="center"/>
      <protection locked="0"/>
    </xf>
    <xf numFmtId="49" fontId="27" fillId="30" borderId="11" xfId="0" applyNumberFormat="1" applyFont="1" applyFill="1" applyBorder="1" applyAlignment="1" applyProtection="1">
      <alignment horizontal="center" vertical="center"/>
      <protection locked="0"/>
    </xf>
    <xf numFmtId="1" fontId="27" fillId="30" borderId="11" xfId="0" applyNumberFormat="1" applyFont="1" applyFill="1" applyBorder="1" applyAlignment="1" applyProtection="1">
      <alignment horizontal="center" vertical="center"/>
      <protection locked="0"/>
    </xf>
    <xf numFmtId="0" fontId="27" fillId="30" borderId="13" xfId="0" applyFont="1" applyFill="1" applyBorder="1" applyAlignment="1" applyProtection="1">
      <alignment horizontal="center" vertical="center"/>
      <protection locked="0"/>
    </xf>
    <xf numFmtId="49" fontId="27" fillId="30" borderId="13" xfId="0" applyNumberFormat="1" applyFont="1" applyFill="1" applyBorder="1" applyAlignment="1" applyProtection="1">
      <alignment horizontal="center" vertical="center"/>
      <protection locked="0"/>
    </xf>
    <xf numFmtId="1" fontId="27" fillId="30" borderId="13" xfId="0" applyNumberFormat="1" applyFont="1" applyFill="1" applyBorder="1" applyAlignment="1" applyProtection="1">
      <alignment horizontal="center" vertical="center"/>
      <protection locked="0"/>
    </xf>
    <xf numFmtId="164" fontId="27" fillId="0" borderId="12" xfId="0" applyNumberFormat="1" applyFont="1" applyBorder="1" applyAlignment="1">
      <alignment horizontal="right" vertical="center"/>
    </xf>
    <xf numFmtId="165" fontId="24" fillId="0" borderId="0" xfId="1" applyNumberFormat="1" applyFont="1"/>
    <xf numFmtId="0" fontId="31" fillId="30" borderId="11" xfId="0" applyFont="1" applyFill="1" applyBorder="1" applyAlignment="1">
      <alignment horizontal="center" vertical="center"/>
    </xf>
    <xf numFmtId="3" fontId="31" fillId="30" borderId="11" xfId="0" applyNumberFormat="1" applyFont="1" applyFill="1" applyBorder="1" applyAlignment="1">
      <alignment horizontal="center" vertical="center"/>
    </xf>
    <xf numFmtId="3" fontId="31" fillId="0" borderId="11" xfId="0" applyNumberFormat="1" applyFont="1" applyBorder="1" applyAlignment="1">
      <alignment horizontal="center" vertical="center"/>
    </xf>
    <xf numFmtId="3" fontId="31" fillId="26" borderId="11" xfId="0" applyNumberFormat="1" applyFont="1" applyFill="1" applyBorder="1" applyAlignment="1">
      <alignment horizontal="center" vertical="center"/>
    </xf>
    <xf numFmtId="3" fontId="31" fillId="25" borderId="11" xfId="0" applyNumberFormat="1" applyFont="1" applyFill="1" applyBorder="1" applyAlignment="1">
      <alignment horizontal="center" vertical="center"/>
    </xf>
    <xf numFmtId="3" fontId="31" fillId="29" borderId="1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4" fontId="27" fillId="30" borderId="11" xfId="0" applyNumberFormat="1" applyFont="1" applyFill="1" applyBorder="1" applyAlignment="1">
      <alignment horizontal="center" vertical="center" wrapText="1"/>
    </xf>
    <xf numFmtId="0" fontId="27" fillId="30" borderId="11" xfId="0" applyFont="1" applyFill="1" applyBorder="1" applyAlignment="1">
      <alignment horizontal="center" vertical="center" wrapText="1"/>
    </xf>
    <xf numFmtId="3" fontId="23" fillId="0" borderId="11" xfId="0" applyNumberFormat="1" applyFont="1" applyBorder="1" applyAlignment="1">
      <alignment vertical="center" wrapText="1"/>
    </xf>
    <xf numFmtId="0" fontId="29" fillId="0" borderId="0" xfId="0" applyFont="1"/>
    <xf numFmtId="0" fontId="23" fillId="30" borderId="11" xfId="0" applyFont="1" applyFill="1" applyBorder="1" applyAlignment="1">
      <alignment horizontal="center" vertical="center" wrapText="1"/>
    </xf>
    <xf numFmtId="49" fontId="1" fillId="30" borderId="12" xfId="0" applyNumberFormat="1" applyFont="1" applyFill="1" applyBorder="1" applyAlignment="1" applyProtection="1">
      <alignment horizontal="left" vertical="center" wrapText="1"/>
      <protection locked="0"/>
    </xf>
    <xf numFmtId="49" fontId="29" fillId="30" borderId="12" xfId="0" applyNumberFormat="1" applyFont="1" applyFill="1" applyBorder="1" applyAlignment="1" applyProtection="1">
      <alignment horizontal="left" vertical="center" wrapText="1"/>
      <protection locked="0"/>
    </xf>
    <xf numFmtId="49" fontId="1" fillId="30" borderId="11" xfId="0" applyNumberFormat="1" applyFont="1" applyFill="1" applyBorder="1" applyAlignment="1" applyProtection="1">
      <alignment horizontal="left" vertical="center" wrapText="1"/>
      <protection locked="0"/>
    </xf>
    <xf numFmtId="49" fontId="29" fillId="30" borderId="11" xfId="0" applyNumberFormat="1" applyFont="1" applyFill="1" applyBorder="1" applyAlignment="1" applyProtection="1">
      <alignment horizontal="left" vertical="center" wrapText="1"/>
      <protection locked="0"/>
    </xf>
    <xf numFmtId="0" fontId="1" fillId="30" borderId="15" xfId="0" applyFont="1" applyFill="1" applyBorder="1" applyAlignment="1">
      <alignment horizontal="left" vertical="center" wrapText="1"/>
    </xf>
    <xf numFmtId="0" fontId="1" fillId="30" borderId="11" xfId="0" applyFont="1" applyFill="1" applyBorder="1" applyAlignment="1">
      <alignment horizontal="left" vertical="center" wrapText="1"/>
    </xf>
    <xf numFmtId="49" fontId="1" fillId="30" borderId="13" xfId="0" applyNumberFormat="1" applyFont="1" applyFill="1" applyBorder="1" applyAlignment="1" applyProtection="1">
      <alignment horizontal="left" vertical="center" wrapText="1"/>
      <protection locked="0"/>
    </xf>
    <xf numFmtId="49" fontId="29" fillId="30" borderId="13" xfId="0" applyNumberFormat="1" applyFont="1" applyFill="1" applyBorder="1" applyAlignment="1" applyProtection="1">
      <alignment horizontal="left" vertical="center" wrapText="1"/>
      <protection locked="0"/>
    </xf>
    <xf numFmtId="3" fontId="23" fillId="0" borderId="11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3" fontId="23" fillId="26" borderId="11" xfId="0" applyNumberFormat="1" applyFont="1" applyFill="1" applyBorder="1" applyAlignment="1">
      <alignment horizontal="center" vertical="center" wrapText="1"/>
    </xf>
    <xf numFmtId="3" fontId="23" fillId="25" borderId="11" xfId="0" applyNumberFormat="1" applyFont="1" applyFill="1" applyBorder="1" applyAlignment="1">
      <alignment horizontal="center" vertical="center" wrapText="1"/>
    </xf>
    <xf numFmtId="3" fontId="23" fillId="29" borderId="11" xfId="0" applyNumberFormat="1" applyFont="1" applyFill="1" applyBorder="1" applyAlignment="1">
      <alignment horizontal="center" vertical="center" wrapText="1"/>
    </xf>
    <xf numFmtId="0" fontId="31" fillId="30" borderId="11" xfId="0" applyFont="1" applyFill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 wrapText="1"/>
    </xf>
    <xf numFmtId="3" fontId="23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right"/>
    </xf>
    <xf numFmtId="0" fontId="30" fillId="0" borderId="10" xfId="0" applyFont="1" applyBorder="1" applyAlignment="1" applyProtection="1">
      <alignment horizontal="center" vertical="center" wrapText="1" indent="1"/>
      <protection locked="0"/>
    </xf>
    <xf numFmtId="0" fontId="22" fillId="0" borderId="10" xfId="0" applyFont="1" applyBorder="1" applyAlignment="1" applyProtection="1">
      <alignment horizontal="center" vertical="center" wrapText="1" indent="1"/>
      <protection locked="0"/>
    </xf>
  </cellXfs>
  <cellStyles count="43"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Walutowy" xfId="1" builtinId="4"/>
    <cellStyle name="Zły" xfId="42" builtinId="27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"/>
  <sheetViews>
    <sheetView tabSelected="1" showRuler="0" view="pageLayout" zoomScale="115" zoomScaleNormal="80" zoomScalePageLayoutView="115" workbookViewId="0">
      <selection activeCell="A2" sqref="A2:P2"/>
    </sheetView>
  </sheetViews>
  <sheetFormatPr defaultRowHeight="12.95" customHeight="1"/>
  <cols>
    <col min="1" max="1" width="5.5703125" style="1" customWidth="1"/>
    <col min="2" max="2" width="4.7109375" style="1" customWidth="1"/>
    <col min="3" max="3" width="40.42578125" style="1" customWidth="1"/>
    <col min="4" max="4" width="7.140625" style="1" customWidth="1"/>
    <col min="5" max="5" width="7.140625" style="6" customWidth="1"/>
    <col min="6" max="6" width="15.28515625" style="14" customWidth="1"/>
    <col min="7" max="7" width="13.7109375" style="14" customWidth="1"/>
    <col min="8" max="8" width="14.85546875" style="14" customWidth="1"/>
    <col min="9" max="9" width="15.85546875" style="14" customWidth="1"/>
    <col min="10" max="10" width="14.28515625" style="14" customWidth="1"/>
    <col min="11" max="11" width="14.85546875" style="14" customWidth="1"/>
    <col min="12" max="12" width="15.7109375" style="14" customWidth="1"/>
    <col min="13" max="13" width="15.5703125" style="14" customWidth="1"/>
    <col min="14" max="14" width="15.42578125" style="14" customWidth="1"/>
    <col min="15" max="15" width="14.5703125" style="14" customWidth="1"/>
    <col min="16" max="16" width="15.140625" style="14" customWidth="1"/>
    <col min="17" max="17" width="8.140625" style="1" customWidth="1"/>
    <col min="18" max="19" width="6.7109375" style="1" customWidth="1"/>
    <col min="20" max="22" width="9.140625" style="1"/>
    <col min="23" max="23" width="9.85546875" style="1" customWidth="1"/>
    <col min="24" max="16384" width="9.140625" style="1"/>
  </cols>
  <sheetData>
    <row r="1" spans="1:23" ht="14.65" customHeight="1">
      <c r="B1" s="89" t="s">
        <v>30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23" s="2" customFormat="1" ht="17.100000000000001" customHeight="1">
      <c r="A2" s="91" t="s">
        <v>28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1"/>
      <c r="R2" s="1"/>
    </row>
    <row r="3" spans="1:23" s="2" customFormat="1" ht="17.100000000000001" customHeight="1">
      <c r="A3" s="3"/>
      <c r="B3" s="3"/>
      <c r="C3" s="3" t="s">
        <v>26</v>
      </c>
      <c r="D3" s="92" t="s">
        <v>0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4"/>
      <c r="Q3" s="1"/>
      <c r="R3" s="1"/>
    </row>
    <row r="4" spans="1:23" s="2" customFormat="1" ht="17.100000000000001" customHeight="1">
      <c r="A4" s="3"/>
      <c r="B4" s="3"/>
      <c r="C4" s="3" t="s">
        <v>27</v>
      </c>
      <c r="D4" s="93" t="s">
        <v>25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1"/>
      <c r="R4" s="1"/>
    </row>
    <row r="5" spans="1:23" s="2" customFormat="1" ht="32.25" customHeight="1">
      <c r="A5" s="94" t="s">
        <v>1</v>
      </c>
      <c r="B5" s="94"/>
      <c r="C5" s="94"/>
      <c r="D5" s="95" t="s">
        <v>29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1"/>
      <c r="R5" s="1"/>
    </row>
    <row r="6" spans="1:23" ht="14.65" customHeight="1">
      <c r="A6" s="5"/>
      <c r="B6" s="5"/>
      <c r="C6" s="5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23" ht="25.5" customHeight="1">
      <c r="A7" s="71" t="s">
        <v>23</v>
      </c>
      <c r="B7" s="71" t="s">
        <v>2</v>
      </c>
      <c r="C7" s="71"/>
      <c r="D7" s="71" t="s">
        <v>3</v>
      </c>
      <c r="E7" s="71"/>
      <c r="F7" s="80" t="s">
        <v>4</v>
      </c>
      <c r="G7" s="80"/>
      <c r="H7" s="80"/>
      <c r="I7" s="83" t="s">
        <v>35</v>
      </c>
      <c r="J7" s="83"/>
      <c r="K7" s="84" t="s">
        <v>36</v>
      </c>
      <c r="L7" s="84"/>
      <c r="M7" s="85" t="s">
        <v>22</v>
      </c>
      <c r="N7" s="85"/>
      <c r="O7" s="69" t="s">
        <v>31</v>
      </c>
      <c r="P7" s="87" t="s">
        <v>32</v>
      </c>
    </row>
    <row r="8" spans="1:23" ht="25.5" customHeight="1">
      <c r="A8" s="71"/>
      <c r="B8" s="71"/>
      <c r="C8" s="71"/>
      <c r="D8" s="71"/>
      <c r="E8" s="71"/>
      <c r="F8" s="80"/>
      <c r="G8" s="80"/>
      <c r="H8" s="80"/>
      <c r="I8" s="83"/>
      <c r="J8" s="83"/>
      <c r="K8" s="84"/>
      <c r="L8" s="84"/>
      <c r="M8" s="85"/>
      <c r="N8" s="85"/>
      <c r="O8" s="69"/>
      <c r="P8" s="88"/>
    </row>
    <row r="9" spans="1:23" ht="25.5" customHeight="1">
      <c r="A9" s="71"/>
      <c r="B9" s="71"/>
      <c r="C9" s="71"/>
      <c r="D9" s="68" t="s">
        <v>24</v>
      </c>
      <c r="E9" s="67" t="s">
        <v>5</v>
      </c>
      <c r="F9" s="9" t="s">
        <v>6</v>
      </c>
      <c r="G9" s="10" t="s">
        <v>7</v>
      </c>
      <c r="H9" s="10" t="s">
        <v>8</v>
      </c>
      <c r="I9" s="23" t="s">
        <v>8</v>
      </c>
      <c r="J9" s="24" t="s">
        <v>8</v>
      </c>
      <c r="K9" s="21" t="s">
        <v>8</v>
      </c>
      <c r="L9" s="22" t="s">
        <v>8</v>
      </c>
      <c r="M9" s="39" t="s">
        <v>8</v>
      </c>
      <c r="N9" s="40" t="s">
        <v>8</v>
      </c>
      <c r="O9" s="9" t="s">
        <v>8</v>
      </c>
      <c r="P9" s="10" t="s">
        <v>8</v>
      </c>
    </row>
    <row r="10" spans="1:23" s="66" customFormat="1" ht="14.65" customHeight="1">
      <c r="A10" s="60">
        <v>1</v>
      </c>
      <c r="B10" s="86">
        <v>2</v>
      </c>
      <c r="C10" s="86"/>
      <c r="D10" s="60">
        <v>3</v>
      </c>
      <c r="E10" s="61">
        <v>4</v>
      </c>
      <c r="F10" s="62">
        <v>5</v>
      </c>
      <c r="G10" s="62">
        <v>6</v>
      </c>
      <c r="H10" s="62">
        <v>7</v>
      </c>
      <c r="I10" s="63">
        <v>9</v>
      </c>
      <c r="J10" s="63">
        <v>10</v>
      </c>
      <c r="K10" s="64">
        <v>11</v>
      </c>
      <c r="L10" s="64">
        <v>12</v>
      </c>
      <c r="M10" s="65">
        <v>13</v>
      </c>
      <c r="N10" s="65">
        <v>14</v>
      </c>
      <c r="O10" s="62">
        <v>15</v>
      </c>
      <c r="P10" s="62">
        <v>16</v>
      </c>
    </row>
    <row r="11" spans="1:23" s="5" customFormat="1" ht="11.25" customHeight="1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2"/>
      <c r="Q11" s="11"/>
      <c r="R11" s="11"/>
      <c r="S11" s="11"/>
      <c r="T11" s="11"/>
      <c r="U11" s="11"/>
      <c r="V11" s="11"/>
      <c r="W11" s="11"/>
    </row>
    <row r="12" spans="1:23" s="12" customFormat="1" ht="42.6" customHeight="1">
      <c r="A12" s="46" t="s">
        <v>9</v>
      </c>
      <c r="B12" s="72" t="s">
        <v>34</v>
      </c>
      <c r="C12" s="73"/>
      <c r="D12" s="47"/>
      <c r="E12" s="48"/>
      <c r="F12" s="17">
        <f>ROUND(H12/1.23,3)</f>
        <v>0</v>
      </c>
      <c r="G12" s="17">
        <f>H12-F12</f>
        <v>0</v>
      </c>
      <c r="H12" s="18"/>
      <c r="I12" s="25"/>
      <c r="J12" s="25"/>
      <c r="K12" s="32"/>
      <c r="L12" s="32"/>
      <c r="M12" s="41"/>
      <c r="N12" s="41"/>
      <c r="O12" s="58">
        <f>I12+K12+M12</f>
        <v>0</v>
      </c>
      <c r="P12" s="58">
        <f>J12+L12+N12</f>
        <v>0</v>
      </c>
      <c r="Q12" s="11"/>
      <c r="R12" s="11"/>
      <c r="S12" s="11"/>
      <c r="T12" s="11"/>
      <c r="U12" s="11"/>
      <c r="V12" s="11"/>
      <c r="W12" s="11"/>
    </row>
    <row r="13" spans="1:23" s="12" customFormat="1" ht="28.35" customHeight="1">
      <c r="A13" s="49" t="s">
        <v>10</v>
      </c>
      <c r="B13" s="76"/>
      <c r="C13" s="76"/>
      <c r="D13" s="50"/>
      <c r="E13" s="51"/>
      <c r="F13" s="17">
        <f t="shared" ref="F13:F22" si="0">ROUND(H13/1.23,3)</f>
        <v>0</v>
      </c>
      <c r="G13" s="17">
        <f t="shared" ref="G13:G22" si="1">H13-F13</f>
        <v>0</v>
      </c>
      <c r="H13" s="18"/>
      <c r="I13" s="26"/>
      <c r="J13" s="26"/>
      <c r="K13" s="33"/>
      <c r="L13" s="33"/>
      <c r="M13" s="42"/>
      <c r="N13" s="42"/>
      <c r="O13" s="58">
        <f t="shared" ref="O13:O22" si="2">I13+K13+M13</f>
        <v>0</v>
      </c>
      <c r="P13" s="58">
        <f t="shared" ref="P13:P22" si="3">J13+L13+N13</f>
        <v>0</v>
      </c>
      <c r="Q13" s="16"/>
      <c r="R13" s="16"/>
      <c r="S13" s="16"/>
      <c r="T13" s="16"/>
      <c r="U13" s="16"/>
      <c r="V13" s="16"/>
      <c r="W13" s="16"/>
    </row>
    <row r="14" spans="1:23" s="12" customFormat="1" ht="28.35" customHeight="1">
      <c r="A14" s="52" t="s">
        <v>11</v>
      </c>
      <c r="B14" s="77"/>
      <c r="C14" s="77"/>
      <c r="D14" s="53"/>
      <c r="E14" s="54"/>
      <c r="F14" s="17">
        <f t="shared" si="0"/>
        <v>0</v>
      </c>
      <c r="G14" s="17">
        <f t="shared" si="1"/>
        <v>0</v>
      </c>
      <c r="H14" s="18"/>
      <c r="I14" s="27"/>
      <c r="J14" s="27"/>
      <c r="K14" s="34"/>
      <c r="L14" s="34"/>
      <c r="M14" s="43"/>
      <c r="N14" s="43"/>
      <c r="O14" s="58">
        <f t="shared" si="2"/>
        <v>0</v>
      </c>
      <c r="P14" s="58">
        <f t="shared" si="3"/>
        <v>0</v>
      </c>
      <c r="Q14" s="16"/>
      <c r="R14" s="16"/>
      <c r="S14" s="16"/>
      <c r="T14" s="16"/>
      <c r="U14" s="16"/>
      <c r="V14" s="16"/>
      <c r="W14" s="16"/>
    </row>
    <row r="15" spans="1:23" s="12" customFormat="1" ht="28.35" customHeight="1">
      <c r="A15" s="55" t="s">
        <v>12</v>
      </c>
      <c r="B15" s="78"/>
      <c r="C15" s="79"/>
      <c r="D15" s="56"/>
      <c r="E15" s="57"/>
      <c r="F15" s="17">
        <f t="shared" si="0"/>
        <v>0</v>
      </c>
      <c r="G15" s="17">
        <f t="shared" si="1"/>
        <v>0</v>
      </c>
      <c r="H15" s="18"/>
      <c r="I15" s="28"/>
      <c r="J15" s="28"/>
      <c r="K15" s="35"/>
      <c r="L15" s="35"/>
      <c r="M15" s="44"/>
      <c r="N15" s="44"/>
      <c r="O15" s="58">
        <f t="shared" si="2"/>
        <v>0</v>
      </c>
      <c r="P15" s="58">
        <f t="shared" si="3"/>
        <v>0</v>
      </c>
      <c r="Q15" s="16"/>
      <c r="R15" s="16"/>
      <c r="S15" s="16"/>
      <c r="T15" s="16"/>
      <c r="U15" s="16"/>
      <c r="V15" s="16"/>
      <c r="W15" s="16"/>
    </row>
    <row r="16" spans="1:23" s="12" customFormat="1" ht="28.35" customHeight="1">
      <c r="A16" s="46" t="s">
        <v>13</v>
      </c>
      <c r="B16" s="72"/>
      <c r="C16" s="73"/>
      <c r="D16" s="47"/>
      <c r="E16" s="48"/>
      <c r="F16" s="17">
        <f t="shared" si="0"/>
        <v>0</v>
      </c>
      <c r="G16" s="17">
        <f t="shared" si="1"/>
        <v>0</v>
      </c>
      <c r="H16" s="18"/>
      <c r="I16" s="25"/>
      <c r="J16" s="25"/>
      <c r="K16" s="32"/>
      <c r="L16" s="32"/>
      <c r="M16" s="41"/>
      <c r="N16" s="41"/>
      <c r="O16" s="58">
        <f t="shared" si="2"/>
        <v>0</v>
      </c>
      <c r="P16" s="58">
        <f t="shared" si="3"/>
        <v>0</v>
      </c>
      <c r="Q16" s="11"/>
      <c r="R16" s="11"/>
      <c r="S16" s="11"/>
      <c r="T16" s="11"/>
      <c r="U16" s="11"/>
      <c r="V16" s="11"/>
      <c r="W16" s="11"/>
    </row>
    <row r="17" spans="1:23" s="12" customFormat="1" ht="28.35" customHeight="1">
      <c r="A17" s="49" t="s">
        <v>14</v>
      </c>
      <c r="B17" s="72"/>
      <c r="C17" s="72"/>
      <c r="D17" s="50"/>
      <c r="E17" s="51"/>
      <c r="F17" s="17">
        <f t="shared" si="0"/>
        <v>0</v>
      </c>
      <c r="G17" s="17">
        <f t="shared" si="1"/>
        <v>0</v>
      </c>
      <c r="H17" s="18"/>
      <c r="I17" s="26"/>
      <c r="J17" s="26"/>
      <c r="K17" s="33"/>
      <c r="L17" s="33"/>
      <c r="M17" s="42"/>
      <c r="N17" s="42"/>
      <c r="O17" s="58">
        <f t="shared" si="2"/>
        <v>0</v>
      </c>
      <c r="P17" s="58">
        <f t="shared" si="3"/>
        <v>0</v>
      </c>
      <c r="Q17" s="11"/>
      <c r="R17" s="11"/>
      <c r="S17" s="11"/>
      <c r="T17" s="11"/>
      <c r="U17" s="11"/>
      <c r="V17" s="11"/>
      <c r="W17" s="11"/>
    </row>
    <row r="18" spans="1:23" s="12" customFormat="1" ht="28.35" customHeight="1">
      <c r="A18" s="49" t="s">
        <v>15</v>
      </c>
      <c r="B18" s="72"/>
      <c r="C18" s="72"/>
      <c r="D18" s="50"/>
      <c r="E18" s="51"/>
      <c r="F18" s="17">
        <f t="shared" si="0"/>
        <v>0</v>
      </c>
      <c r="G18" s="17">
        <f t="shared" si="1"/>
        <v>0</v>
      </c>
      <c r="H18" s="18"/>
      <c r="I18" s="26"/>
      <c r="J18" s="26"/>
      <c r="K18" s="33"/>
      <c r="L18" s="33"/>
      <c r="M18" s="42"/>
      <c r="N18" s="42"/>
      <c r="O18" s="58">
        <f t="shared" si="2"/>
        <v>0</v>
      </c>
      <c r="P18" s="58">
        <f t="shared" si="3"/>
        <v>0</v>
      </c>
      <c r="Q18" s="11"/>
      <c r="R18" s="11"/>
      <c r="S18" s="11"/>
      <c r="T18" s="11"/>
      <c r="U18" s="11"/>
      <c r="V18" s="11"/>
      <c r="W18" s="11"/>
    </row>
    <row r="19" spans="1:23" s="12" customFormat="1" ht="28.35" customHeight="1">
      <c r="A19" s="52" t="s">
        <v>16</v>
      </c>
      <c r="B19" s="72"/>
      <c r="C19" s="73"/>
      <c r="D19" s="53"/>
      <c r="E19" s="54"/>
      <c r="F19" s="17">
        <f t="shared" si="0"/>
        <v>0</v>
      </c>
      <c r="G19" s="17">
        <f t="shared" si="1"/>
        <v>0</v>
      </c>
      <c r="H19" s="18"/>
      <c r="I19" s="27"/>
      <c r="J19" s="27"/>
      <c r="K19" s="34"/>
      <c r="L19" s="34"/>
      <c r="M19" s="43"/>
      <c r="N19" s="43"/>
      <c r="O19" s="58">
        <f t="shared" si="2"/>
        <v>0</v>
      </c>
      <c r="P19" s="58">
        <f t="shared" si="3"/>
        <v>0</v>
      </c>
      <c r="Q19" s="16"/>
      <c r="R19" s="16"/>
      <c r="S19" s="16"/>
      <c r="T19" s="16"/>
      <c r="U19" s="16"/>
      <c r="V19" s="16"/>
      <c r="W19" s="16"/>
    </row>
    <row r="20" spans="1:23" s="12" customFormat="1" ht="28.35" customHeight="1">
      <c r="A20" s="52" t="s">
        <v>17</v>
      </c>
      <c r="B20" s="72"/>
      <c r="C20" s="73"/>
      <c r="D20" s="53"/>
      <c r="E20" s="54"/>
      <c r="F20" s="17">
        <f t="shared" si="0"/>
        <v>0</v>
      </c>
      <c r="G20" s="17">
        <f t="shared" si="1"/>
        <v>0</v>
      </c>
      <c r="H20" s="18"/>
      <c r="I20" s="29"/>
      <c r="J20" s="29"/>
      <c r="K20" s="36"/>
      <c r="L20" s="36"/>
      <c r="M20" s="43"/>
      <c r="N20" s="43"/>
      <c r="O20" s="58">
        <f t="shared" si="2"/>
        <v>0</v>
      </c>
      <c r="P20" s="58">
        <f t="shared" si="3"/>
        <v>0</v>
      </c>
      <c r="Q20" s="16"/>
      <c r="R20" s="16"/>
      <c r="S20" s="16"/>
      <c r="T20" s="16"/>
      <c r="U20" s="16"/>
      <c r="V20" s="16"/>
      <c r="W20" s="16"/>
    </row>
    <row r="21" spans="1:23" s="12" customFormat="1" ht="28.35" customHeight="1">
      <c r="A21" s="52" t="s">
        <v>18</v>
      </c>
      <c r="B21" s="72"/>
      <c r="C21" s="73"/>
      <c r="D21" s="53"/>
      <c r="E21" s="54"/>
      <c r="F21" s="17">
        <f t="shared" si="0"/>
        <v>0</v>
      </c>
      <c r="G21" s="17">
        <f t="shared" si="1"/>
        <v>0</v>
      </c>
      <c r="H21" s="18"/>
      <c r="I21" s="27"/>
      <c r="J21" s="27"/>
      <c r="K21" s="34"/>
      <c r="L21" s="34"/>
      <c r="M21" s="43"/>
      <c r="N21" s="43"/>
      <c r="O21" s="58">
        <f t="shared" si="2"/>
        <v>0</v>
      </c>
      <c r="P21" s="58">
        <f t="shared" si="3"/>
        <v>0</v>
      </c>
      <c r="Q21" s="11"/>
      <c r="R21" s="11"/>
      <c r="S21" s="11"/>
      <c r="T21" s="11"/>
      <c r="U21" s="11"/>
      <c r="V21" s="11"/>
      <c r="W21" s="11"/>
    </row>
    <row r="22" spans="1:23" s="12" customFormat="1" ht="28.35" customHeight="1">
      <c r="A22" s="52" t="s">
        <v>19</v>
      </c>
      <c r="B22" s="74"/>
      <c r="C22" s="75"/>
      <c r="D22" s="53"/>
      <c r="E22" s="54"/>
      <c r="F22" s="17">
        <f t="shared" si="0"/>
        <v>0</v>
      </c>
      <c r="G22" s="17">
        <f t="shared" si="1"/>
        <v>0</v>
      </c>
      <c r="H22" s="18"/>
      <c r="I22" s="27"/>
      <c r="J22" s="27"/>
      <c r="K22" s="34"/>
      <c r="L22" s="34"/>
      <c r="M22" s="43"/>
      <c r="N22" s="43"/>
      <c r="O22" s="58">
        <f t="shared" si="2"/>
        <v>0</v>
      </c>
      <c r="P22" s="58">
        <f t="shared" si="3"/>
        <v>0</v>
      </c>
      <c r="Q22" s="11"/>
      <c r="R22" s="11"/>
      <c r="S22" s="11"/>
      <c r="T22" s="11"/>
      <c r="U22" s="11"/>
      <c r="V22" s="11"/>
      <c r="W22" s="11"/>
    </row>
    <row r="23" spans="1:23" s="13" customFormat="1" ht="28.35" customHeight="1">
      <c r="A23" s="71" t="s">
        <v>20</v>
      </c>
      <c r="B23" s="71"/>
      <c r="C23" s="71"/>
      <c r="D23" s="71" t="s">
        <v>21</v>
      </c>
      <c r="E23" s="71"/>
      <c r="F23" s="19">
        <f xml:space="preserve"> SUM(F12:F22)</f>
        <v>0</v>
      </c>
      <c r="G23" s="19">
        <f t="shared" ref="G23:P23" si="4">SUM(G12:G22)</f>
        <v>0</v>
      </c>
      <c r="H23" s="19">
        <f t="shared" si="4"/>
        <v>0</v>
      </c>
      <c r="I23" s="30">
        <f t="shared" si="4"/>
        <v>0</v>
      </c>
      <c r="J23" s="31">
        <f t="shared" si="4"/>
        <v>0</v>
      </c>
      <c r="K23" s="37">
        <f t="shared" si="4"/>
        <v>0</v>
      </c>
      <c r="L23" s="38">
        <f t="shared" si="4"/>
        <v>0</v>
      </c>
      <c r="M23" s="45">
        <f t="shared" si="4"/>
        <v>0</v>
      </c>
      <c r="N23" s="45">
        <f t="shared" si="4"/>
        <v>0</v>
      </c>
      <c r="O23" s="19">
        <f t="shared" si="4"/>
        <v>0</v>
      </c>
      <c r="P23" s="20">
        <f t="shared" si="4"/>
        <v>0</v>
      </c>
      <c r="Q23" s="1"/>
      <c r="R23" s="1"/>
    </row>
    <row r="24" spans="1:23" ht="14.65" customHeight="1">
      <c r="K24" s="6"/>
    </row>
    <row r="25" spans="1:23" ht="12.95" customHeight="1">
      <c r="H25" s="6"/>
      <c r="I25" s="15"/>
      <c r="J25" s="59"/>
      <c r="K25" s="15"/>
      <c r="L25" s="15"/>
      <c r="M25" s="15"/>
      <c r="N25" s="15"/>
      <c r="O25" s="15"/>
      <c r="P25" s="15"/>
    </row>
    <row r="27" spans="1:23" ht="12.95" customHeight="1">
      <c r="K27" s="6"/>
    </row>
    <row r="28" spans="1:23" ht="12.95" customHeight="1">
      <c r="C28" s="70" t="s">
        <v>33</v>
      </c>
    </row>
  </sheetData>
  <sheetProtection selectLockedCells="1" selectUnlockedCells="1"/>
  <mergeCells count="29">
    <mergeCell ref="B1:P1"/>
    <mergeCell ref="A2:P2"/>
    <mergeCell ref="D3:O3"/>
    <mergeCell ref="D4:P4"/>
    <mergeCell ref="A5:C5"/>
    <mergeCell ref="D5:P5"/>
    <mergeCell ref="B12:C12"/>
    <mergeCell ref="A7:A9"/>
    <mergeCell ref="B7:C9"/>
    <mergeCell ref="D7:E8"/>
    <mergeCell ref="F7:H8"/>
    <mergeCell ref="A11:P11"/>
    <mergeCell ref="I7:J8"/>
    <mergeCell ref="K7:L8"/>
    <mergeCell ref="M7:N8"/>
    <mergeCell ref="B10:C10"/>
    <mergeCell ref="P7:P8"/>
    <mergeCell ref="B16:C16"/>
    <mergeCell ref="B17:C17"/>
    <mergeCell ref="B19:C19"/>
    <mergeCell ref="B13:C13"/>
    <mergeCell ref="B14:C14"/>
    <mergeCell ref="B15:C15"/>
    <mergeCell ref="B18:C18"/>
    <mergeCell ref="A23:C23"/>
    <mergeCell ref="D23:E23"/>
    <mergeCell ref="B20:C20"/>
    <mergeCell ref="B21:C21"/>
    <mergeCell ref="B22:C22"/>
  </mergeCells>
  <printOptions horizontalCentered="1"/>
  <pageMargins left="0.39370078740157483" right="0.39370078740157483" top="0.86614173228346458" bottom="0.59055118110236227" header="0.51181102362204722" footer="0.51181102362204722"/>
  <pageSetup paperSize="8" scale="89" firstPageNumber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RTF</vt:lpstr>
      <vt:lpstr>'Harmonogram RTF'!Obszar_wydruku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Matula</dc:creator>
  <cp:lastModifiedBy>Krzysztof Sawicz</cp:lastModifiedBy>
  <cp:lastPrinted>2026-04-28T12:27:53Z</cp:lastPrinted>
  <dcterms:created xsi:type="dcterms:W3CDTF">2018-06-18T11:14:51Z</dcterms:created>
  <dcterms:modified xsi:type="dcterms:W3CDTF">2026-04-30T08:39:16Z</dcterms:modified>
</cp:coreProperties>
</file>